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OJETO CONSTINUAÇÃO CANTEIRO AVENIDA\"/>
    </mc:Choice>
  </mc:AlternateContent>
  <bookViews>
    <workbookView xWindow="0" yWindow="0" windowWidth="28800" windowHeight="12612"/>
  </bookViews>
  <sheets>
    <sheet name="Resumo do Orçamento" sheetId="1" r:id="rId1"/>
  </sheets>
  <calcPr calcId="152511"/>
</workbook>
</file>

<file path=xl/calcChain.xml><?xml version="1.0" encoding="utf-8"?>
<calcChain xmlns="http://schemas.openxmlformats.org/spreadsheetml/2006/main">
  <c r="K11" i="1" l="1"/>
  <c r="K10" i="1"/>
  <c r="K9" i="1"/>
  <c r="K8" i="1"/>
  <c r="K7" i="1"/>
  <c r="K6" i="1"/>
  <c r="K5" i="1"/>
</calcChain>
</file>

<file path=xl/sharedStrings.xml><?xml version="1.0" encoding="utf-8"?>
<sst xmlns="http://schemas.openxmlformats.org/spreadsheetml/2006/main" count="31" uniqueCount="31">
  <si>
    <t>Obra</t>
  </si>
  <si>
    <t>Bancos</t>
  </si>
  <si>
    <t>B.D.I.</t>
  </si>
  <si>
    <t>Encargos Sociais</t>
  </si>
  <si>
    <t>CONTINUAÇÃO DA REVITALIZAÇÃO AV. VALDIR MASUTTI</t>
  </si>
  <si>
    <t xml:space="preserve">SINAPI - 05/2023 - Mato Grosso
SICRO3 - 01/2023 - Mato Grosso
</t>
  </si>
  <si>
    <t>22,23%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</si>
  <si>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</si>
  <si>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</si>
  <si>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</si>
  <si>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</si>
  <si>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</si>
  <si>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</si>
  <si>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</si>
  <si>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INICIAIS</t>
  </si>
  <si>
    <t xml:space="preserve"> 2 </t>
  </si>
  <si>
    <t>MOVIMENTAÇÃO DE TERRAS</t>
  </si>
  <si>
    <t xml:space="preserve"> 3 </t>
  </si>
  <si>
    <t>PAVIMENTAÇÃO</t>
  </si>
  <si>
    <t xml:space="preserve"> 4 </t>
  </si>
  <si>
    <t>MOBILIÁRIO</t>
  </si>
  <si>
    <t xml:space="preserve"> 5 </t>
  </si>
  <si>
    <t>VEGETAÇÃO</t>
  </si>
  <si>
    <t xml:space="preserve"> 6 </t>
  </si>
  <si>
    <t>QUADRA POLIESPORTIVA</t>
  </si>
  <si>
    <t xml:space="preserve"> 7 </t>
  </si>
  <si>
    <t>SERVIÇOS FINAIS</t>
  </si>
  <si>
    <t>Total sem BDI</t>
  </si>
  <si>
    <t>Total do BDI</t>
  </si>
  <si>
    <t>Total Geral</t>
  </si>
  <si>
    <t>_______________________________________________________________
Cintya Vieira Souto
Arquiteta e Urbanista
CAU: A160810-0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</si>
</sst>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6" fontId="7" fillId="8" borderId="5" xfId="0" applyNumberFormat="1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10" fillId="11" borderId="0" xfId="0" applyFont="1" applyFill="1" applyAlignment="1">
      <alignment horizontal="right" vertical="top" wrapText="1"/>
    </xf>
    <xf numFmtId="4" fontId="11" fillId="12" borderId="0" xfId="0" applyNumberFormat="1" applyFont="1" applyFill="1" applyAlignment="1">
      <alignment horizontal="right" vertical="top" wrapText="1"/>
    </xf>
    <xf numFmtId="0" fontId="13" fillId="1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showOutlineSymbols="0" showWhiteSpace="0" workbookViewId="0"/>
  </sheetViews>
  <sheetFormatPr defaultRowHeight="13.8" x14ac:dyDescent="0.25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18.09765625" bestFit="1" customWidth="1"/>
  </cols>
  <sheetData>
    <row r="1" spans="1:11" x14ac:dyDescent="0.25">
      <c r="A1" s="1"/>
      <c r="B1" s="1"/>
      <c r="C1" s="1"/>
      <c r="D1" s="1" t="s">
        <v>0</v>
      </c>
      <c r="E1" s="1" t="s">
        <v>1</v>
      </c>
      <c r="F1" s="10" t="s">
        <v>2</v>
      </c>
      <c r="G1" s="10"/>
      <c r="H1" s="10"/>
      <c r="I1" s="10" t="s">
        <v>3</v>
      </c>
      <c r="J1" s="10"/>
      <c r="K1" s="10"/>
    </row>
    <row r="2" spans="1:11" ht="79.95" customHeight="1" x14ac:dyDescent="0.25">
      <c r="A2" s="5"/>
      <c r="B2" s="5"/>
      <c r="C2" s="5"/>
      <c r="D2" s="5" t="s">
        <v>4</v>
      </c>
      <c r="E2" s="5" t="s">
        <v>5</v>
      </c>
      <c r="F2" s="11" t="s">
        <v>6</v>
      </c>
      <c r="G2" s="11"/>
      <c r="H2" s="11"/>
      <c r="I2" s="11" t="s">
        <v>7</v>
      </c>
      <c r="J2" s="11"/>
      <c r="K2" s="11"/>
    </row>
    <row r="3" spans="1:11" x14ac:dyDescent="0.25">
      <c r="A3" s="12" t="s">
        <v>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30" customHeight="1" x14ac:dyDescent="0.25">
      <c r="A4" s="14" t="s">
        <v>9</v>
      </c>
      <c r="B4" s="14"/>
      <c r="C4" s="14"/>
      <c r="D4" s="14" t="s">
        <v>10</v>
      </c>
      <c r="E4" s="14"/>
      <c r="F4" s="14"/>
      <c r="G4" s="14"/>
      <c r="H4" s="14"/>
      <c r="I4" s="14"/>
      <c r="J4" s="2" t="s">
        <v>11</v>
      </c>
      <c r="K4" s="2" t="s">
        <v>12</v>
      </c>
    </row>
    <row r="5" spans="1:11" ht="24" customHeight="1" x14ac:dyDescent="0.25">
      <c r="A5" s="15" t="s">
        <v>13</v>
      </c>
      <c r="B5" s="15"/>
      <c r="C5" s="15"/>
      <c r="D5" s="15" t="s">
        <v>14</v>
      </c>
      <c r="E5" s="15"/>
      <c r="F5" s="15"/>
      <c r="G5" s="15"/>
      <c r="H5" s="15"/>
      <c r="I5" s="15"/>
      <c r="J5" s="3">
        <v>33594.29</v>
      </c>
      <c r="K5" s="4">
        <f t="shared" ref="K5:K11" si="0">J5 / 919188.48</f>
        <v>3.6547770920714762E-2</v>
      </c>
    </row>
    <row r="6" spans="1:11" ht="24" customHeight="1" x14ac:dyDescent="0.25">
      <c r="A6" s="15" t="s">
        <v>15</v>
      </c>
      <c r="B6" s="15"/>
      <c r="C6" s="15"/>
      <c r="D6" s="15" t="s">
        <v>16</v>
      </c>
      <c r="E6" s="15"/>
      <c r="F6" s="15"/>
      <c r="G6" s="15"/>
      <c r="H6" s="15"/>
      <c r="I6" s="15"/>
      <c r="J6" s="3">
        <v>9998.11</v>
      </c>
      <c r="K6" s="4">
        <f t="shared" si="0"/>
        <v>1.0877105422383014E-2</v>
      </c>
    </row>
    <row r="7" spans="1:11" ht="24" customHeight="1" x14ac:dyDescent="0.25">
      <c r="A7" s="15" t="s">
        <v>17</v>
      </c>
      <c r="B7" s="15"/>
      <c r="C7" s="15"/>
      <c r="D7" s="15" t="s">
        <v>18</v>
      </c>
      <c r="E7" s="15"/>
      <c r="F7" s="15"/>
      <c r="G7" s="15"/>
      <c r="H7" s="15"/>
      <c r="I7" s="15"/>
      <c r="J7" s="3">
        <v>425410.6</v>
      </c>
      <c r="K7" s="4">
        <f t="shared" si="0"/>
        <v>0.46281106569133679</v>
      </c>
    </row>
    <row r="8" spans="1:11" ht="24" customHeight="1" x14ac:dyDescent="0.25">
      <c r="A8" s="15" t="s">
        <v>19</v>
      </c>
      <c r="B8" s="15"/>
      <c r="C8" s="15"/>
      <c r="D8" s="15" t="s">
        <v>20</v>
      </c>
      <c r="E8" s="15"/>
      <c r="F8" s="15"/>
      <c r="G8" s="15"/>
      <c r="H8" s="15"/>
      <c r="I8" s="15"/>
      <c r="J8" s="3">
        <v>124455.82</v>
      </c>
      <c r="K8" s="4">
        <f t="shared" si="0"/>
        <v>0.13539749758395581</v>
      </c>
    </row>
    <row r="9" spans="1:11" ht="24" customHeight="1" x14ac:dyDescent="0.25">
      <c r="A9" s="15" t="s">
        <v>21</v>
      </c>
      <c r="B9" s="15"/>
      <c r="C9" s="15"/>
      <c r="D9" s="15" t="s">
        <v>22</v>
      </c>
      <c r="E9" s="15"/>
      <c r="F9" s="15"/>
      <c r="G9" s="15"/>
      <c r="H9" s="15"/>
      <c r="I9" s="15"/>
      <c r="J9" s="3">
        <v>45080.97</v>
      </c>
      <c r="K9" s="4">
        <f t="shared" si="0"/>
        <v>4.9044315698995707E-2</v>
      </c>
    </row>
    <row r="10" spans="1:11" ht="24" customHeight="1" x14ac:dyDescent="0.25">
      <c r="A10" s="15" t="s">
        <v>23</v>
      </c>
      <c r="B10" s="15"/>
      <c r="C10" s="15"/>
      <c r="D10" s="15" t="s">
        <v>24</v>
      </c>
      <c r="E10" s="15"/>
      <c r="F10" s="15"/>
      <c r="G10" s="15"/>
      <c r="H10" s="15"/>
      <c r="I10" s="15"/>
      <c r="J10" s="3">
        <v>279465.37</v>
      </c>
      <c r="K10" s="4">
        <f t="shared" si="0"/>
        <v>0.30403489173406523</v>
      </c>
    </row>
    <row r="11" spans="1:11" ht="24" customHeight="1" x14ac:dyDescent="0.25">
      <c r="A11" s="15" t="s">
        <v>25</v>
      </c>
      <c r="B11" s="15"/>
      <c r="C11" s="15"/>
      <c r="D11" s="15" t="s">
        <v>26</v>
      </c>
      <c r="E11" s="15"/>
      <c r="F11" s="15"/>
      <c r="G11" s="15"/>
      <c r="H11" s="15"/>
      <c r="I11" s="15"/>
      <c r="J11" s="3">
        <v>1183.32</v>
      </c>
      <c r="K11" s="4">
        <f t="shared" si="0"/>
        <v>1.2873529485487023E-3</v>
      </c>
    </row>
    <row r="12" spans="1:1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x14ac:dyDescent="0.25">
      <c r="A13" s="16"/>
      <c r="B13" s="16"/>
      <c r="C13" s="16"/>
      <c r="D13" s="8"/>
      <c r="E13" s="7"/>
      <c r="F13" s="7"/>
      <c r="G13" s="11" t="s">
        <v>27</v>
      </c>
      <c r="H13" s="16"/>
      <c r="I13" s="17">
        <v>752081.84</v>
      </c>
      <c r="J13" s="16"/>
      <c r="K13" s="16"/>
    </row>
    <row r="14" spans="1:11" x14ac:dyDescent="0.25">
      <c r="A14" s="16"/>
      <c r="B14" s="16"/>
      <c r="C14" s="16"/>
      <c r="D14" s="8"/>
      <c r="E14" s="7"/>
      <c r="F14" s="7"/>
      <c r="G14" s="11" t="s">
        <v>28</v>
      </c>
      <c r="H14" s="16"/>
      <c r="I14" s="17">
        <v>167106.64000000001</v>
      </c>
      <c r="J14" s="16"/>
      <c r="K14" s="16"/>
    </row>
    <row r="15" spans="1:11" x14ac:dyDescent="0.25">
      <c r="A15" s="16"/>
      <c r="B15" s="16"/>
      <c r="C15" s="16"/>
      <c r="D15" s="8"/>
      <c r="E15" s="7"/>
      <c r="F15" s="7"/>
      <c r="G15" s="11" t="s">
        <v>29</v>
      </c>
      <c r="H15" s="16"/>
      <c r="I15" s="17">
        <v>919188.47999999998</v>
      </c>
      <c r="J15" s="16"/>
      <c r="K15" s="16"/>
    </row>
    <row r="16" spans="1:11" ht="60" customHeight="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 ht="70.05" customHeight="1" x14ac:dyDescent="0.25">
      <c r="A17" s="18" t="s">
        <v>30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</row>
  </sheetData>
  <mergeCells count="31">
    <mergeCell ref="A17:K17"/>
    <mergeCell ref="A14:C14"/>
    <mergeCell ref="G14:H14"/>
    <mergeCell ref="I14:K14"/>
    <mergeCell ref="A15:C15"/>
    <mergeCell ref="G15:H15"/>
    <mergeCell ref="I15:K15"/>
    <mergeCell ref="A10:C10"/>
    <mergeCell ref="D10:I10"/>
    <mergeCell ref="A11:C11"/>
    <mergeCell ref="D11:I11"/>
    <mergeCell ref="A13:C13"/>
    <mergeCell ref="G13:H13"/>
    <mergeCell ref="I13:K13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fitToHeight="0" orientation="landscape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dcterms:created xsi:type="dcterms:W3CDTF">2023-07-05T20:09:23Z</dcterms:created>
  <dcterms:modified xsi:type="dcterms:W3CDTF">2023-07-05T20:00:51Z</dcterms:modified>
</cp:coreProperties>
</file>